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b. Girder\Splice Design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39" i="1" l="1"/>
  <c r="AH40" i="1"/>
  <c r="AH41" i="1"/>
  <c r="AG40" i="1"/>
  <c r="AG41" i="1"/>
  <c r="AG39" i="1"/>
  <c r="AG26" i="1"/>
  <c r="AG27" i="1"/>
  <c r="AH27" i="1"/>
  <c r="AI27" i="1"/>
  <c r="AG28" i="1"/>
  <c r="AH28" i="1"/>
  <c r="AI28" i="1"/>
  <c r="AG29" i="1"/>
  <c r="AH29" i="1"/>
  <c r="AI29" i="1"/>
  <c r="AG30" i="1"/>
  <c r="AH30" i="1"/>
  <c r="AI30" i="1"/>
  <c r="AG31" i="1"/>
  <c r="AH31" i="1"/>
  <c r="AI31" i="1"/>
  <c r="AG32" i="1"/>
  <c r="AH32" i="1"/>
  <c r="AI32" i="1"/>
  <c r="AH26" i="1"/>
  <c r="AI26" i="1"/>
  <c r="AB40" i="1"/>
  <c r="AC40" i="1" s="1"/>
  <c r="AB39" i="1"/>
  <c r="AC39" i="1" s="1"/>
  <c r="AB38" i="1"/>
  <c r="AC38" i="1" s="1"/>
  <c r="AC32" i="1"/>
  <c r="AB32" i="1"/>
  <c r="AB31" i="1"/>
  <c r="AC31" i="1" s="1"/>
  <c r="AC30" i="1"/>
  <c r="AC29" i="1"/>
  <c r="AC28" i="1"/>
  <c r="AB28" i="1"/>
  <c r="AB27" i="1"/>
  <c r="AC27" i="1" s="1"/>
  <c r="AC26" i="1"/>
  <c r="AG6" i="1"/>
  <c r="AH6" i="1"/>
  <c r="AI6" i="1"/>
  <c r="AG7" i="1"/>
  <c r="AH7" i="1"/>
  <c r="AI7" i="1"/>
  <c r="AG8" i="1"/>
  <c r="AH8" i="1"/>
  <c r="AI8" i="1"/>
  <c r="AG9" i="1"/>
  <c r="AH9" i="1"/>
  <c r="AI9" i="1"/>
  <c r="AG10" i="1"/>
  <c r="AH10" i="1"/>
  <c r="AI10" i="1"/>
  <c r="AG11" i="1"/>
  <c r="AH11" i="1"/>
  <c r="AI11" i="1"/>
  <c r="AG18" i="1"/>
  <c r="AH18" i="1"/>
  <c r="AG19" i="1"/>
  <c r="AH19" i="1"/>
  <c r="AG20" i="1"/>
  <c r="AH20" i="1"/>
  <c r="AH5" i="1"/>
  <c r="AI5" i="1"/>
  <c r="AG5" i="1"/>
  <c r="AB20" i="1"/>
  <c r="AC20" i="1" s="1"/>
  <c r="AB19" i="1"/>
  <c r="AC19" i="1" s="1"/>
  <c r="AB18" i="1"/>
  <c r="AC18" i="1" s="1"/>
  <c r="AB11" i="1"/>
  <c r="AC11" i="1" s="1"/>
  <c r="AB10" i="1"/>
  <c r="AC10" i="1" s="1"/>
  <c r="AC9" i="1"/>
  <c r="AC8" i="1"/>
  <c r="AB7" i="1"/>
  <c r="AC7" i="1" s="1"/>
  <c r="AB6" i="1"/>
  <c r="AC6" i="1" s="1"/>
  <c r="AC5" i="1"/>
  <c r="T20" i="1"/>
  <c r="U20" i="1" s="1"/>
  <c r="T19" i="1"/>
  <c r="U19" i="1" s="1"/>
  <c r="T18" i="1"/>
  <c r="U18" i="1" s="1"/>
  <c r="T11" i="1"/>
  <c r="U11" i="1" s="1"/>
  <c r="T10" i="1"/>
  <c r="U10" i="1" s="1"/>
  <c r="U9" i="1"/>
  <c r="U8" i="1"/>
  <c r="T7" i="1"/>
  <c r="U7" i="1" s="1"/>
  <c r="T6" i="1"/>
  <c r="U6" i="1" s="1"/>
  <c r="U5" i="1"/>
</calcChain>
</file>

<file path=xl/sharedStrings.xml><?xml version="1.0" encoding="utf-8"?>
<sst xmlns="http://schemas.openxmlformats.org/spreadsheetml/2006/main" count="151" uniqueCount="34">
  <si>
    <t>TABLE OF BOLTED FIELD SPLICE DIMENSIONS - GIRDER 1</t>
  </si>
  <si>
    <t>SPLICE NO.</t>
  </si>
  <si>
    <t>TOP FLANGE SPLICE</t>
  </si>
  <si>
    <t>SPLICE  PLATE</t>
  </si>
  <si>
    <t>WIDTH / DEPTH</t>
  </si>
  <si>
    <t>THICKNESS</t>
  </si>
  <si>
    <t>LENGTH</t>
  </si>
  <si>
    <t>COMPONENT</t>
  </si>
  <si>
    <t>( IN )</t>
  </si>
  <si>
    <t>WEIGHT</t>
  </si>
  <si>
    <t>TOP  OUTER</t>
  </si>
  <si>
    <t>TOP  FILL  PLATE</t>
  </si>
  <si>
    <t>TOP  INNER</t>
  </si>
  <si>
    <t>WEB  PLATE</t>
  </si>
  <si>
    <t>BOT./  INNER</t>
  </si>
  <si>
    <t>BOT./  FILL  PLATE</t>
  </si>
  <si>
    <t>BOT./  OUTER</t>
  </si>
  <si>
    <t>#  H.S.  BOLTS</t>
  </si>
  <si>
    <t>#  GAGE</t>
  </si>
  <si>
    <t>TOTAL  No.</t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</si>
  <si>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scheme val="minor"/>
      </rPr>
      <t xml:space="preserve">  H.S.  BOLT</t>
    </r>
  </si>
  <si>
    <t>PER  GAGE</t>
  </si>
  <si>
    <t>LINES</t>
  </si>
  <si>
    <t>BOLTS</t>
  </si>
  <si>
    <t>WEIGHTS</t>
  </si>
  <si>
    <t>TOP  SPLICE</t>
  </si>
  <si>
    <t>WEB  SPLICE</t>
  </si>
  <si>
    <t>BOT./  SPLICE</t>
  </si>
  <si>
    <t>G1</t>
  </si>
  <si>
    <t>2,3,4,5</t>
  </si>
  <si>
    <t>WEB SPLICE</t>
  </si>
  <si>
    <t>TABLE OF BOLTED FIELD SPLICE DIMENSIONS - GIRDERS 2-6</t>
  </si>
  <si>
    <t>TABLE OF BOLTED FIELD SPLICE DIMENSIONS - GIRDER 7</t>
  </si>
  <si>
    <t>BOTTOM FLANGE SPLICE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</si>
</sst>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\ \ &quot;LBs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1"/>
      <color theme="1"/>
      <name val="Symbol"/>
      <family val="1"/>
      <charset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41"/>
  <sheetViews>
    <sheetView tabSelected="1" topLeftCell="G21" workbookViewId="0">
      <selection activeCell="B9" sqref="B9:K41"/>
    </sheetView>
  </sheetViews>
  <sheetFormatPr defaultRowHeight="15" x14ac:dyDescent="0.25"/>
  <cols>
    <col min="2" max="2" width="10.25" customWidth="1"/>
    <col min="3" max="3" width="16.75" customWidth="1"/>
    <col min="4" max="4" width="18.75" customWidth="1"/>
    <col min="5" max="6" width="13.75" customWidth="1"/>
    <col min="7" max="7" width="17.125" customWidth="1"/>
    <col min="8" max="8" width="16.75" customWidth="1"/>
    <col min="9" max="9" width="18.75" customWidth="1"/>
    <col min="10" max="10" width="13.75" customWidth="1"/>
    <col min="11" max="11" width="15.75" customWidth="1"/>
    <col min="12" max="13" width="11" customWidth="1"/>
    <col min="17" max="17" width="14.375" bestFit="1" customWidth="1"/>
    <col min="18" max="18" width="12.75" bestFit="1" customWidth="1"/>
    <col min="19" max="20" width="9.25" bestFit="1" customWidth="1"/>
    <col min="25" max="25" width="14.375" bestFit="1" customWidth="1"/>
    <col min="26" max="26" width="12.75" bestFit="1" customWidth="1"/>
    <col min="32" max="32" width="14.375" bestFit="1" customWidth="1"/>
    <col min="33" max="33" width="12.75" bestFit="1" customWidth="1"/>
  </cols>
  <sheetData>
    <row r="2" spans="2:37" x14ac:dyDescent="0.25">
      <c r="P2" s="23" t="s">
        <v>28</v>
      </c>
      <c r="Q2" s="2" t="s">
        <v>3</v>
      </c>
      <c r="R2" s="2" t="s">
        <v>4</v>
      </c>
      <c r="S2" s="2" t="s">
        <v>5</v>
      </c>
      <c r="T2" s="3" t="s">
        <v>6</v>
      </c>
      <c r="U2" s="48" t="s">
        <v>7</v>
      </c>
      <c r="V2" s="49"/>
      <c r="X2" s="23" t="s">
        <v>28</v>
      </c>
      <c r="Y2" s="2" t="s">
        <v>3</v>
      </c>
      <c r="Z2" s="2" t="s">
        <v>4</v>
      </c>
      <c r="AA2" s="2" t="s">
        <v>5</v>
      </c>
      <c r="AB2" s="3" t="s">
        <v>6</v>
      </c>
      <c r="AC2" s="48" t="s">
        <v>7</v>
      </c>
      <c r="AD2" s="49"/>
      <c r="AE2" s="26"/>
      <c r="AF2" s="2" t="s">
        <v>3</v>
      </c>
      <c r="AG2" s="2" t="s">
        <v>4</v>
      </c>
      <c r="AH2" s="2" t="s">
        <v>5</v>
      </c>
      <c r="AI2" s="3" t="s">
        <v>6</v>
      </c>
      <c r="AJ2" s="48" t="s">
        <v>7</v>
      </c>
      <c r="AK2" s="49"/>
    </row>
    <row r="3" spans="2:37" x14ac:dyDescent="0.25">
      <c r="P3" s="25"/>
      <c r="Q3" s="2" t="s">
        <v>7</v>
      </c>
      <c r="R3" s="2" t="s">
        <v>8</v>
      </c>
      <c r="S3" s="2" t="s">
        <v>8</v>
      </c>
      <c r="T3" s="3" t="s">
        <v>8</v>
      </c>
      <c r="U3" s="48" t="s">
        <v>9</v>
      </c>
      <c r="V3" s="49"/>
      <c r="X3" s="25"/>
      <c r="Y3" s="2" t="s">
        <v>7</v>
      </c>
      <c r="Z3" s="2" t="s">
        <v>8</v>
      </c>
      <c r="AA3" s="2" t="s">
        <v>8</v>
      </c>
      <c r="AB3" s="3" t="s">
        <v>8</v>
      </c>
      <c r="AC3" s="48" t="s">
        <v>9</v>
      </c>
      <c r="AD3" s="49"/>
      <c r="AE3" s="26"/>
      <c r="AF3" s="2" t="s">
        <v>7</v>
      </c>
      <c r="AG3" s="2" t="s">
        <v>8</v>
      </c>
      <c r="AH3" s="2" t="s">
        <v>8</v>
      </c>
      <c r="AI3" s="3" t="s">
        <v>8</v>
      </c>
      <c r="AJ3" s="48" t="s">
        <v>9</v>
      </c>
      <c r="AK3" s="49"/>
    </row>
    <row r="4" spans="2:37" x14ac:dyDescent="0.25">
      <c r="P4" s="23">
        <v>1</v>
      </c>
      <c r="Q4" s="4"/>
      <c r="R4" s="2"/>
      <c r="S4" s="2"/>
      <c r="T4" s="3"/>
      <c r="U4" s="5"/>
      <c r="V4" s="6"/>
      <c r="X4" s="23" t="s">
        <v>29</v>
      </c>
      <c r="Y4" s="4"/>
      <c r="Z4" s="2"/>
      <c r="AA4" s="2"/>
      <c r="AB4" s="3"/>
      <c r="AC4" s="5"/>
      <c r="AD4" s="6"/>
      <c r="AE4" s="27"/>
      <c r="AF4" s="4"/>
    </row>
    <row r="5" spans="2:37" x14ac:dyDescent="0.25">
      <c r="Q5" s="7" t="s">
        <v>10</v>
      </c>
      <c r="R5" s="8">
        <v>18</v>
      </c>
      <c r="S5" s="9">
        <v>0.75</v>
      </c>
      <c r="T5" s="10">
        <v>26.25</v>
      </c>
      <c r="U5" s="44">
        <f>ROUNDUP( (( R5 * S5 * T5 ) / 1728 * 490 ), 0 )</f>
        <v>101</v>
      </c>
      <c r="V5" s="45"/>
      <c r="Y5" s="7" t="s">
        <v>10</v>
      </c>
      <c r="Z5" s="8">
        <v>18</v>
      </c>
      <c r="AA5" s="9">
        <v>1</v>
      </c>
      <c r="AB5" s="10">
        <v>38.25</v>
      </c>
      <c r="AC5" s="44">
        <f>ROUNDUP( (( Z5 * AA5 * AB5 ) / 1728 * 490 ), 0 )</f>
        <v>196</v>
      </c>
      <c r="AD5" s="45"/>
      <c r="AE5" s="28"/>
      <c r="AF5" s="7" t="s">
        <v>10</v>
      </c>
      <c r="AG5" t="str">
        <f>IF(R5=Z5, "GOOD", "DIM")</f>
        <v>GOOD</v>
      </c>
      <c r="AH5" t="str">
        <f t="shared" ref="AH5:AI5" si="0">IF(S5=AA5, "GOOD", "DIM")</f>
        <v>DIM</v>
      </c>
      <c r="AI5" t="str">
        <f t="shared" si="0"/>
        <v>DIM</v>
      </c>
    </row>
    <row r="6" spans="2:37" x14ac:dyDescent="0.25">
      <c r="Q6" s="7" t="s">
        <v>11</v>
      </c>
      <c r="R6" s="8">
        <v>18</v>
      </c>
      <c r="S6" s="9">
        <v>0</v>
      </c>
      <c r="T6" s="11">
        <f>(T5/2)-0.125</f>
        <v>13</v>
      </c>
      <c r="U6" s="44">
        <f>ROUNDUP( (( R6 * S6 * T6 ) / 1728 * 490 ), 0 )</f>
        <v>0</v>
      </c>
      <c r="V6" s="45"/>
      <c r="Y6" s="7" t="s">
        <v>11</v>
      </c>
      <c r="Z6" s="8">
        <v>18</v>
      </c>
      <c r="AA6" s="9">
        <v>0.5</v>
      </c>
      <c r="AB6" s="11">
        <f>(AB5/2)-0.125</f>
        <v>19</v>
      </c>
      <c r="AC6" s="44">
        <f>ROUNDUP( (( Z6 * AA6 * AB6 ) / 1728 * 490 ), 0 )</f>
        <v>49</v>
      </c>
      <c r="AD6" s="45"/>
      <c r="AE6" s="28"/>
      <c r="AF6" s="7" t="s">
        <v>11</v>
      </c>
      <c r="AG6" t="str">
        <f t="shared" ref="AG6:AG20" si="1">IF(R6=Z6, "GOOD", "DIM")</f>
        <v>GOOD</v>
      </c>
      <c r="AH6" t="str">
        <f t="shared" ref="AH6:AH20" si="2">IF(S6=AA6, "GOOD", "DIM")</f>
        <v>DIM</v>
      </c>
      <c r="AI6" t="str">
        <f t="shared" ref="AI6:AI11" si="3">IF(T6=AB6, "GOOD", "DIM")</f>
        <v>DIM</v>
      </c>
    </row>
    <row r="7" spans="2:37" x14ac:dyDescent="0.25">
      <c r="Q7" s="7" t="s">
        <v>12</v>
      </c>
      <c r="R7" s="8">
        <v>8</v>
      </c>
      <c r="S7" s="9">
        <v>0.875</v>
      </c>
      <c r="T7" s="10">
        <f>T5</f>
        <v>26.25</v>
      </c>
      <c r="U7" s="44">
        <f>2 * ( ROUNDUP( (( R7 * S7 * T7 ) / 1728 * 490 ), 0 ))</f>
        <v>106</v>
      </c>
      <c r="V7" s="45"/>
      <c r="Y7" s="7" t="s">
        <v>12</v>
      </c>
      <c r="Z7" s="8">
        <v>8</v>
      </c>
      <c r="AA7" s="9">
        <v>1.125</v>
      </c>
      <c r="AB7" s="10">
        <f>AB5</f>
        <v>38.25</v>
      </c>
      <c r="AC7" s="44">
        <f>2 * ( ROUNDUP( (( Z7 * AA7 * AB7 ) / 1728 * 490 ), 0 ))</f>
        <v>196</v>
      </c>
      <c r="AD7" s="45"/>
      <c r="AE7" s="28"/>
      <c r="AF7" s="7" t="s">
        <v>12</v>
      </c>
      <c r="AG7" t="str">
        <f t="shared" si="1"/>
        <v>GOOD</v>
      </c>
      <c r="AH7" t="str">
        <f t="shared" si="2"/>
        <v>DIM</v>
      </c>
      <c r="AI7" t="str">
        <f t="shared" si="3"/>
        <v>DIM</v>
      </c>
    </row>
    <row r="8" spans="2:37" ht="15.75" thickBot="1" x14ac:dyDescent="0.3">
      <c r="Q8" s="7" t="s">
        <v>13</v>
      </c>
      <c r="R8" s="8">
        <v>52</v>
      </c>
      <c r="S8" s="9">
        <v>0.375</v>
      </c>
      <c r="T8" s="10">
        <v>14.25</v>
      </c>
      <c r="U8" s="44">
        <f>2 * ( ROUNDUP( (( R8 * S8 * T8 ) / 1728 * 490 ), 0 ))</f>
        <v>158</v>
      </c>
      <c r="V8" s="45"/>
      <c r="Y8" s="7" t="s">
        <v>13</v>
      </c>
      <c r="Z8" s="8">
        <v>52</v>
      </c>
      <c r="AA8" s="9">
        <v>0.375</v>
      </c>
      <c r="AB8" s="10">
        <v>14.25</v>
      </c>
      <c r="AC8" s="44">
        <f>2 * ( ROUNDUP( (( Z8 * AA8 * AB8 ) / 1728 * 490 ), 0 ))</f>
        <v>158</v>
      </c>
      <c r="AD8" s="45"/>
      <c r="AE8" s="28"/>
      <c r="AF8" s="7" t="s">
        <v>13</v>
      </c>
      <c r="AG8" t="str">
        <f t="shared" si="1"/>
        <v>GOOD</v>
      </c>
      <c r="AH8" t="str">
        <f t="shared" si="2"/>
        <v>GOOD</v>
      </c>
      <c r="AI8" t="str">
        <f t="shared" si="3"/>
        <v>GOOD</v>
      </c>
    </row>
    <row r="9" spans="2:37" ht="15.75" x14ac:dyDescent="0.25">
      <c r="B9" s="41" t="s">
        <v>0</v>
      </c>
      <c r="C9" s="42"/>
      <c r="D9" s="42"/>
      <c r="E9" s="42"/>
      <c r="F9" s="42"/>
      <c r="G9" s="42"/>
      <c r="H9" s="42"/>
      <c r="I9" s="42"/>
      <c r="J9" s="42"/>
      <c r="K9" s="43"/>
      <c r="Q9" s="7" t="s">
        <v>14</v>
      </c>
      <c r="R9" s="8">
        <v>8.5</v>
      </c>
      <c r="S9" s="9">
        <v>1.375</v>
      </c>
      <c r="T9" s="10">
        <v>56.25</v>
      </c>
      <c r="U9" s="44">
        <f>2 * ( ROUNDUP( (( R9 * S9 * T9 ) / 1728 * 490 ), 0 ))</f>
        <v>374</v>
      </c>
      <c r="V9" s="45"/>
      <c r="Y9" s="7" t="s">
        <v>14</v>
      </c>
      <c r="Z9" s="8">
        <v>8.5</v>
      </c>
      <c r="AA9" s="9">
        <v>1.375</v>
      </c>
      <c r="AB9" s="10">
        <v>50.25</v>
      </c>
      <c r="AC9" s="44">
        <f>2 * ( ROUNDUP( (( Z9 * AA9 * AB9 ) / 1728 * 490 ), 0 ))</f>
        <v>334</v>
      </c>
      <c r="AD9" s="45"/>
      <c r="AE9" s="28"/>
      <c r="AF9" s="7" t="s">
        <v>14</v>
      </c>
      <c r="AG9" t="str">
        <f t="shared" si="1"/>
        <v>GOOD</v>
      </c>
      <c r="AH9" t="str">
        <f t="shared" si="2"/>
        <v>GOOD</v>
      </c>
      <c r="AI9" t="str">
        <f t="shared" si="3"/>
        <v>DIM</v>
      </c>
    </row>
    <row r="10" spans="2:37" x14ac:dyDescent="0.25">
      <c r="B10" s="50" t="s">
        <v>1</v>
      </c>
      <c r="C10" s="39" t="s">
        <v>2</v>
      </c>
      <c r="D10" s="39"/>
      <c r="E10" s="39"/>
      <c r="F10" s="39"/>
      <c r="G10" s="30" t="s">
        <v>30</v>
      </c>
      <c r="H10" s="39" t="s">
        <v>33</v>
      </c>
      <c r="I10" s="39"/>
      <c r="J10" s="39"/>
      <c r="K10" s="40"/>
      <c r="L10" s="1"/>
      <c r="M10" s="1"/>
      <c r="Q10" s="7" t="s">
        <v>15</v>
      </c>
      <c r="R10" s="8">
        <v>20</v>
      </c>
      <c r="S10" s="9">
        <v>0.25</v>
      </c>
      <c r="T10" s="11">
        <f>(T9/2)-0.125</f>
        <v>28</v>
      </c>
      <c r="U10" s="44">
        <f>ROUNDUP( (( R10 * S10 * T10 ) / 1728 * 490 ), 0 )</f>
        <v>40</v>
      </c>
      <c r="V10" s="45"/>
      <c r="Y10" s="7" t="s">
        <v>15</v>
      </c>
      <c r="Z10" s="8">
        <v>20</v>
      </c>
      <c r="AA10" s="9">
        <v>0.5</v>
      </c>
      <c r="AB10" s="11">
        <f>(AB9/2)-0.125</f>
        <v>25</v>
      </c>
      <c r="AC10" s="44">
        <f>ROUNDUP( (( Z10 * AA10 * AB10 ) / 1728 * 490 ), 0 )</f>
        <v>71</v>
      </c>
      <c r="AD10" s="45"/>
      <c r="AE10" s="28"/>
      <c r="AF10" s="7" t="s">
        <v>15</v>
      </c>
      <c r="AG10" t="str">
        <f t="shared" si="1"/>
        <v>GOOD</v>
      </c>
      <c r="AH10" t="str">
        <f t="shared" si="2"/>
        <v>DIM</v>
      </c>
      <c r="AI10" t="str">
        <f t="shared" si="3"/>
        <v>DIM</v>
      </c>
    </row>
    <row r="11" spans="2:37" x14ac:dyDescent="0.25">
      <c r="B11" s="50"/>
      <c r="C11" s="30"/>
      <c r="D11" s="30"/>
      <c r="E11" s="30"/>
      <c r="F11" s="30"/>
      <c r="G11" s="30"/>
      <c r="H11" s="30"/>
      <c r="I11" s="30"/>
      <c r="J11" s="30"/>
      <c r="K11" s="31"/>
      <c r="Q11" s="7" t="s">
        <v>16</v>
      </c>
      <c r="R11" s="8">
        <v>20</v>
      </c>
      <c r="S11" s="9">
        <v>1.25</v>
      </c>
      <c r="T11" s="10">
        <f>T9</f>
        <v>56.25</v>
      </c>
      <c r="U11" s="44">
        <f>ROUNDUP( (( R11 * S11 * T11 ) / 1728 * 490 ), 0 )</f>
        <v>399</v>
      </c>
      <c r="V11" s="45"/>
      <c r="Y11" s="7" t="s">
        <v>16</v>
      </c>
      <c r="Z11" s="8">
        <v>20</v>
      </c>
      <c r="AA11" s="9">
        <v>1.25</v>
      </c>
      <c r="AB11" s="10">
        <f>AB9</f>
        <v>50.25</v>
      </c>
      <c r="AC11" s="44">
        <f>ROUNDUP( (( Z11 * AA11 * AB11 ) / 1728 * 490 ), 0 )</f>
        <v>357</v>
      </c>
      <c r="AD11" s="45"/>
      <c r="AE11" s="28"/>
      <c r="AF11" s="7" t="s">
        <v>16</v>
      </c>
      <c r="AG11" t="str">
        <f t="shared" si="1"/>
        <v>GOOD</v>
      </c>
      <c r="AH11" t="str">
        <f t="shared" si="2"/>
        <v>GOOD</v>
      </c>
      <c r="AI11" t="str">
        <f t="shared" si="3"/>
        <v>DIM</v>
      </c>
    </row>
    <row r="12" spans="2:37" x14ac:dyDescent="0.25">
      <c r="B12" s="32">
        <v>1</v>
      </c>
      <c r="C12" s="30"/>
      <c r="D12" s="30"/>
      <c r="E12" s="30"/>
      <c r="F12" s="30"/>
      <c r="G12" s="30"/>
      <c r="H12" s="30"/>
      <c r="I12" s="30"/>
      <c r="J12" s="30"/>
      <c r="K12" s="31"/>
      <c r="Q12" s="12"/>
      <c r="R12" s="13"/>
      <c r="S12" s="14"/>
      <c r="T12" s="13"/>
      <c r="U12" s="15"/>
      <c r="V12" s="16"/>
      <c r="Y12" s="12"/>
      <c r="Z12" s="13"/>
      <c r="AA12" s="14"/>
      <c r="AB12" s="13"/>
      <c r="AC12" s="15"/>
      <c r="AD12" s="16"/>
      <c r="AE12" s="16"/>
      <c r="AF12" s="12"/>
    </row>
    <row r="13" spans="2:37" x14ac:dyDescent="0.25">
      <c r="B13" s="32">
        <v>2</v>
      </c>
      <c r="C13" s="30"/>
      <c r="D13" s="30"/>
      <c r="E13" s="30"/>
      <c r="F13" s="30"/>
      <c r="G13" s="30"/>
      <c r="H13" s="30"/>
      <c r="I13" s="30"/>
      <c r="J13" s="30"/>
      <c r="K13" s="31"/>
      <c r="Q13" s="12"/>
      <c r="R13" s="13"/>
      <c r="S13" s="14"/>
      <c r="T13" s="13"/>
      <c r="U13" s="15"/>
      <c r="V13" s="16"/>
      <c r="Y13" s="12"/>
      <c r="Z13" s="13"/>
      <c r="AA13" s="14"/>
      <c r="AB13" s="13"/>
      <c r="AC13" s="15"/>
      <c r="AD13" s="16"/>
      <c r="AE13" s="16"/>
      <c r="AF13" s="12"/>
    </row>
    <row r="14" spans="2:37" x14ac:dyDescent="0.25">
      <c r="B14" s="32">
        <v>3</v>
      </c>
      <c r="C14" s="30"/>
      <c r="D14" s="30"/>
      <c r="E14" s="30"/>
      <c r="F14" s="30"/>
      <c r="G14" s="30"/>
      <c r="H14" s="30"/>
      <c r="I14" s="30"/>
      <c r="J14" s="30"/>
      <c r="K14" s="31"/>
      <c r="Q14" s="17"/>
      <c r="R14" s="18"/>
      <c r="S14" s="18"/>
      <c r="T14" s="19"/>
      <c r="U14" s="20"/>
      <c r="V14" s="21"/>
      <c r="Y14" s="17"/>
      <c r="Z14" s="18"/>
      <c r="AA14" s="18"/>
      <c r="AB14" s="19"/>
      <c r="AC14" s="20"/>
      <c r="AD14" s="21"/>
      <c r="AE14" s="27"/>
      <c r="AF14" s="17"/>
    </row>
    <row r="15" spans="2:37" x14ac:dyDescent="0.25">
      <c r="B15" s="32">
        <v>4</v>
      </c>
      <c r="C15" s="30"/>
      <c r="D15" s="30"/>
      <c r="E15" s="30"/>
      <c r="F15" s="30"/>
      <c r="G15" s="30"/>
      <c r="H15" s="30"/>
      <c r="I15" s="30"/>
      <c r="J15" s="30"/>
      <c r="K15" s="31"/>
      <c r="Q15" s="2" t="s">
        <v>3</v>
      </c>
      <c r="R15" s="4" t="s">
        <v>17</v>
      </c>
      <c r="S15" s="4" t="s">
        <v>18</v>
      </c>
      <c r="T15" s="3" t="s">
        <v>19</v>
      </c>
      <c r="U15" s="46" t="s">
        <v>20</v>
      </c>
      <c r="V15" s="47"/>
      <c r="Y15" s="2" t="s">
        <v>3</v>
      </c>
      <c r="Z15" s="4" t="s">
        <v>17</v>
      </c>
      <c r="AA15" s="4" t="s">
        <v>18</v>
      </c>
      <c r="AB15" s="3" t="s">
        <v>19</v>
      </c>
      <c r="AC15" s="46" t="s">
        <v>20</v>
      </c>
      <c r="AD15" s="47"/>
      <c r="AE15" s="29"/>
      <c r="AF15" s="2" t="s">
        <v>3</v>
      </c>
    </row>
    <row r="16" spans="2:37" x14ac:dyDescent="0.25">
      <c r="B16" s="32">
        <v>5</v>
      </c>
      <c r="C16" s="30"/>
      <c r="D16" s="30"/>
      <c r="E16" s="30"/>
      <c r="F16" s="30"/>
      <c r="G16" s="30"/>
      <c r="H16" s="30"/>
      <c r="I16" s="30"/>
      <c r="J16" s="30"/>
      <c r="K16" s="31"/>
      <c r="Q16" s="2" t="s">
        <v>7</v>
      </c>
      <c r="R16" s="4" t="s">
        <v>21</v>
      </c>
      <c r="S16" s="4" t="s">
        <v>22</v>
      </c>
      <c r="T16" s="3" t="s">
        <v>23</v>
      </c>
      <c r="U16" s="48" t="s">
        <v>24</v>
      </c>
      <c r="V16" s="49"/>
      <c r="Y16" s="2" t="s">
        <v>7</v>
      </c>
      <c r="Z16" s="4" t="s">
        <v>21</v>
      </c>
      <c r="AA16" s="4" t="s">
        <v>22</v>
      </c>
      <c r="AB16" s="3" t="s">
        <v>23</v>
      </c>
      <c r="AC16" s="48" t="s">
        <v>24</v>
      </c>
      <c r="AD16" s="49"/>
      <c r="AE16" s="26"/>
      <c r="AF16" s="2" t="s">
        <v>7</v>
      </c>
    </row>
    <row r="17" spans="2:35" ht="15.75" thickBot="1" x14ac:dyDescent="0.3">
      <c r="B17" s="33">
        <v>6</v>
      </c>
      <c r="C17" s="34"/>
      <c r="D17" s="34"/>
      <c r="E17" s="34"/>
      <c r="F17" s="34"/>
      <c r="G17" s="34"/>
      <c r="H17" s="34"/>
      <c r="I17" s="34"/>
      <c r="J17" s="34"/>
      <c r="K17" s="35"/>
      <c r="Q17" s="4"/>
      <c r="R17" s="2"/>
      <c r="S17" s="2"/>
      <c r="T17" s="3"/>
      <c r="U17" s="22"/>
      <c r="V17" s="6"/>
      <c r="Y17" s="4"/>
      <c r="Z17" s="2"/>
      <c r="AA17" s="2"/>
      <c r="AB17" s="3"/>
      <c r="AC17" s="22"/>
      <c r="AD17" s="6"/>
      <c r="AE17" s="27"/>
      <c r="AF17" s="4"/>
    </row>
    <row r="18" spans="2:35" x14ac:dyDescent="0.25">
      <c r="Q18" s="7" t="s">
        <v>25</v>
      </c>
      <c r="R18" s="23">
        <v>4</v>
      </c>
      <c r="S18" s="23">
        <v>4</v>
      </c>
      <c r="T18" s="24">
        <f>R18 * S18</f>
        <v>16</v>
      </c>
      <c r="U18" s="44">
        <f>T18 * 0.5</f>
        <v>8</v>
      </c>
      <c r="V18" s="45"/>
      <c r="Y18" s="7" t="s">
        <v>25</v>
      </c>
      <c r="Z18" s="23">
        <v>6</v>
      </c>
      <c r="AA18" s="23">
        <v>4</v>
      </c>
      <c r="AB18" s="24">
        <f>Z18 * AA18</f>
        <v>24</v>
      </c>
      <c r="AC18" s="44">
        <f>AB18 * 0.5</f>
        <v>12</v>
      </c>
      <c r="AD18" s="45"/>
      <c r="AE18" s="28"/>
      <c r="AF18" s="7" t="s">
        <v>25</v>
      </c>
      <c r="AG18" t="str">
        <f t="shared" si="1"/>
        <v>DIM</v>
      </c>
      <c r="AH18" t="str">
        <f t="shared" si="2"/>
        <v>GOOD</v>
      </c>
    </row>
    <row r="19" spans="2:35" x14ac:dyDescent="0.25">
      <c r="Q19" s="7" t="s">
        <v>26</v>
      </c>
      <c r="R19" s="23">
        <v>17</v>
      </c>
      <c r="S19" s="23">
        <v>2</v>
      </c>
      <c r="T19" s="24">
        <f>R19 * S19</f>
        <v>34</v>
      </c>
      <c r="U19" s="44">
        <f>T19 * 0.5</f>
        <v>17</v>
      </c>
      <c r="V19" s="45"/>
      <c r="Y19" s="7" t="s">
        <v>26</v>
      </c>
      <c r="Z19" s="23">
        <v>17</v>
      </c>
      <c r="AA19" s="23">
        <v>2</v>
      </c>
      <c r="AB19" s="24">
        <f>Z19 * AA19</f>
        <v>34</v>
      </c>
      <c r="AC19" s="44">
        <f>AB19 * 0.5</f>
        <v>17</v>
      </c>
      <c r="AD19" s="45"/>
      <c r="AE19" s="28"/>
      <c r="AF19" s="7" t="s">
        <v>26</v>
      </c>
      <c r="AG19" t="str">
        <f t="shared" si="1"/>
        <v>GOOD</v>
      </c>
      <c r="AH19" t="str">
        <f t="shared" si="2"/>
        <v>GOOD</v>
      </c>
    </row>
    <row r="20" spans="2:35" ht="15.75" thickBot="1" x14ac:dyDescent="0.3">
      <c r="Q20" s="7" t="s">
        <v>27</v>
      </c>
      <c r="R20" s="23">
        <v>9</v>
      </c>
      <c r="S20" s="23">
        <v>4</v>
      </c>
      <c r="T20" s="24">
        <f>R20 * S20</f>
        <v>36</v>
      </c>
      <c r="U20" s="44">
        <f>T20 * 0.5</f>
        <v>18</v>
      </c>
      <c r="V20" s="45"/>
      <c r="Y20" s="7" t="s">
        <v>27</v>
      </c>
      <c r="Z20" s="23">
        <v>8</v>
      </c>
      <c r="AA20" s="23">
        <v>4</v>
      </c>
      <c r="AB20" s="24">
        <f>Z20 * AA20</f>
        <v>32</v>
      </c>
      <c r="AC20" s="44">
        <f>AB20 * 0.5</f>
        <v>16</v>
      </c>
      <c r="AD20" s="45"/>
      <c r="AE20" s="28"/>
      <c r="AF20" s="7" t="s">
        <v>27</v>
      </c>
      <c r="AG20" t="str">
        <f t="shared" si="1"/>
        <v>DIM</v>
      </c>
      <c r="AH20" t="str">
        <f t="shared" si="2"/>
        <v>GOOD</v>
      </c>
    </row>
    <row r="21" spans="2:35" ht="15.75" x14ac:dyDescent="0.25">
      <c r="B21" s="41" t="s">
        <v>31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2:35" x14ac:dyDescent="0.25">
      <c r="B22" s="50" t="s">
        <v>1</v>
      </c>
      <c r="C22" s="39" t="s">
        <v>2</v>
      </c>
      <c r="D22" s="39"/>
      <c r="E22" s="39"/>
      <c r="F22" s="39"/>
      <c r="G22" s="36" t="s">
        <v>30</v>
      </c>
      <c r="H22" s="39" t="s">
        <v>33</v>
      </c>
      <c r="I22" s="39"/>
      <c r="J22" s="39"/>
      <c r="K22" s="40"/>
    </row>
    <row r="23" spans="2:35" x14ac:dyDescent="0.25">
      <c r="B23" s="50"/>
      <c r="C23" s="36"/>
      <c r="D23" s="36"/>
      <c r="E23" s="36"/>
      <c r="F23" s="36"/>
      <c r="G23" s="36"/>
      <c r="H23" s="36"/>
      <c r="I23" s="36"/>
      <c r="J23" s="36"/>
      <c r="K23" s="37"/>
      <c r="X23" s="23" t="s">
        <v>28</v>
      </c>
      <c r="Y23" s="2" t="s">
        <v>3</v>
      </c>
      <c r="Z23" s="2" t="s">
        <v>4</v>
      </c>
      <c r="AA23" s="2" t="s">
        <v>5</v>
      </c>
      <c r="AB23" s="3" t="s">
        <v>6</v>
      </c>
      <c r="AC23" s="48" t="s">
        <v>7</v>
      </c>
      <c r="AD23" s="49"/>
      <c r="AF23" s="2" t="s">
        <v>3</v>
      </c>
      <c r="AG23" s="2" t="s">
        <v>4</v>
      </c>
      <c r="AH23" s="2" t="s">
        <v>5</v>
      </c>
      <c r="AI23" s="3" t="s">
        <v>6</v>
      </c>
    </row>
    <row r="24" spans="2:35" x14ac:dyDescent="0.25">
      <c r="B24" s="38">
        <v>1</v>
      </c>
      <c r="C24" s="36"/>
      <c r="D24" s="36"/>
      <c r="E24" s="36"/>
      <c r="F24" s="36"/>
      <c r="G24" s="36"/>
      <c r="H24" s="36"/>
      <c r="I24" s="36"/>
      <c r="J24" s="36"/>
      <c r="K24" s="37"/>
      <c r="X24" s="25"/>
      <c r="Y24" s="2" t="s">
        <v>7</v>
      </c>
      <c r="Z24" s="2" t="s">
        <v>8</v>
      </c>
      <c r="AA24" s="2" t="s">
        <v>8</v>
      </c>
      <c r="AB24" s="3" t="s">
        <v>8</v>
      </c>
      <c r="AC24" s="48" t="s">
        <v>9</v>
      </c>
      <c r="AD24" s="49"/>
      <c r="AF24" s="2" t="s">
        <v>7</v>
      </c>
      <c r="AG24" s="2" t="s">
        <v>8</v>
      </c>
      <c r="AH24" s="2" t="s">
        <v>8</v>
      </c>
      <c r="AI24" s="3" t="s">
        <v>8</v>
      </c>
    </row>
    <row r="25" spans="2:35" x14ac:dyDescent="0.25">
      <c r="B25" s="38">
        <v>2</v>
      </c>
      <c r="C25" s="36"/>
      <c r="D25" s="36"/>
      <c r="E25" s="36"/>
      <c r="F25" s="36"/>
      <c r="G25" s="36"/>
      <c r="H25" s="36"/>
      <c r="I25" s="36"/>
      <c r="J25" s="36"/>
      <c r="K25" s="37"/>
      <c r="X25" s="23">
        <v>6</v>
      </c>
      <c r="Y25" s="4"/>
      <c r="Z25" s="2"/>
      <c r="AA25" s="2"/>
      <c r="AB25" s="3"/>
      <c r="AC25" s="5"/>
      <c r="AD25" s="6"/>
      <c r="AF25" s="4"/>
    </row>
    <row r="26" spans="2:35" x14ac:dyDescent="0.25">
      <c r="B26" s="38">
        <v>3</v>
      </c>
      <c r="C26" s="36"/>
      <c r="D26" s="36"/>
      <c r="E26" s="36"/>
      <c r="F26" s="36"/>
      <c r="G26" s="36"/>
      <c r="H26" s="36"/>
      <c r="I26" s="36"/>
      <c r="J26" s="36"/>
      <c r="K26" s="37"/>
      <c r="Y26" s="7" t="s">
        <v>10</v>
      </c>
      <c r="Z26" s="8">
        <v>18</v>
      </c>
      <c r="AA26" s="9">
        <v>1</v>
      </c>
      <c r="AB26" s="10">
        <v>26.25</v>
      </c>
      <c r="AC26" s="44">
        <f>ROUNDUP( (( Z26 * AA26 * AB26 ) / 1728 * 490 ), 0 )</f>
        <v>134</v>
      </c>
      <c r="AD26" s="45"/>
      <c r="AF26" s="7" t="s">
        <v>10</v>
      </c>
      <c r="AG26" t="str">
        <f>IF(R5=Z26, "GOOD", "DIM")</f>
        <v>GOOD</v>
      </c>
      <c r="AH26" t="str">
        <f t="shared" ref="AH26:AI26" si="4">IF(S5=AA26, "GOOD", "DIM")</f>
        <v>DIM</v>
      </c>
      <c r="AI26" t="str">
        <f t="shared" si="4"/>
        <v>GOOD</v>
      </c>
    </row>
    <row r="27" spans="2:35" x14ac:dyDescent="0.25">
      <c r="B27" s="38">
        <v>4</v>
      </c>
      <c r="C27" s="36"/>
      <c r="D27" s="36"/>
      <c r="E27" s="36"/>
      <c r="F27" s="36"/>
      <c r="G27" s="36"/>
      <c r="H27" s="36"/>
      <c r="I27" s="36"/>
      <c r="J27" s="36"/>
      <c r="K27" s="37"/>
      <c r="Y27" s="7" t="s">
        <v>11</v>
      </c>
      <c r="Z27" s="8">
        <v>18</v>
      </c>
      <c r="AA27" s="9">
        <v>0</v>
      </c>
      <c r="AB27" s="11">
        <f>(AB26/2)-0.125</f>
        <v>13</v>
      </c>
      <c r="AC27" s="44">
        <f>ROUNDUP( (( Z27 * AA27 * AB27 ) / 1728 * 490 ), 0 )</f>
        <v>0</v>
      </c>
      <c r="AD27" s="45"/>
      <c r="AF27" s="7" t="s">
        <v>11</v>
      </c>
      <c r="AG27" t="str">
        <f t="shared" ref="AG27:AG32" si="5">IF(R6=Z27, "GOOD", "DIM")</f>
        <v>GOOD</v>
      </c>
      <c r="AH27" t="str">
        <f t="shared" ref="AH27:AH32" si="6">IF(S6=AA27, "GOOD", "DIM")</f>
        <v>GOOD</v>
      </c>
      <c r="AI27" t="str">
        <f t="shared" ref="AI27:AI32" si="7">IF(T6=AB27, "GOOD", "DIM")</f>
        <v>GOOD</v>
      </c>
    </row>
    <row r="28" spans="2:35" x14ac:dyDescent="0.25">
      <c r="B28" s="38">
        <v>5</v>
      </c>
      <c r="C28" s="36"/>
      <c r="D28" s="36"/>
      <c r="E28" s="36"/>
      <c r="F28" s="36"/>
      <c r="G28" s="36"/>
      <c r="H28" s="36"/>
      <c r="I28" s="36"/>
      <c r="J28" s="36"/>
      <c r="K28" s="37"/>
      <c r="Y28" s="7" t="s">
        <v>12</v>
      </c>
      <c r="Z28" s="8">
        <v>8</v>
      </c>
      <c r="AA28" s="9">
        <v>1.125</v>
      </c>
      <c r="AB28" s="10">
        <f>AB26</f>
        <v>26.25</v>
      </c>
      <c r="AC28" s="44">
        <f>2 * ( ROUNDUP( (( Z28 * AA28 * AB28 ) / 1728 * 490 ), 0 ))</f>
        <v>134</v>
      </c>
      <c r="AD28" s="45"/>
      <c r="AF28" s="7" t="s">
        <v>12</v>
      </c>
      <c r="AG28" t="str">
        <f t="shared" si="5"/>
        <v>GOOD</v>
      </c>
      <c r="AH28" t="str">
        <f t="shared" si="6"/>
        <v>DIM</v>
      </c>
      <c r="AI28" t="str">
        <f t="shared" si="7"/>
        <v>GOOD</v>
      </c>
    </row>
    <row r="29" spans="2:35" ht="15.75" thickBot="1" x14ac:dyDescent="0.3">
      <c r="B29" s="33">
        <v>6</v>
      </c>
      <c r="C29" s="34"/>
      <c r="D29" s="34"/>
      <c r="E29" s="34"/>
      <c r="F29" s="34"/>
      <c r="G29" s="34"/>
      <c r="H29" s="34"/>
      <c r="I29" s="34"/>
      <c r="J29" s="34"/>
      <c r="K29" s="35"/>
      <c r="Y29" s="7" t="s">
        <v>13</v>
      </c>
      <c r="Z29" s="8">
        <v>52</v>
      </c>
      <c r="AA29" s="9">
        <v>0.375</v>
      </c>
      <c r="AB29" s="10">
        <v>14.25</v>
      </c>
      <c r="AC29" s="44">
        <f>2 * ( ROUNDUP( (( Z29 * AA29 * AB29 ) / 1728 * 490 ), 0 ))</f>
        <v>158</v>
      </c>
      <c r="AD29" s="45"/>
      <c r="AF29" s="7" t="s">
        <v>13</v>
      </c>
      <c r="AG29" t="str">
        <f t="shared" si="5"/>
        <v>GOOD</v>
      </c>
      <c r="AH29" t="str">
        <f t="shared" si="6"/>
        <v>GOOD</v>
      </c>
      <c r="AI29" t="str">
        <f t="shared" si="7"/>
        <v>GOOD</v>
      </c>
    </row>
    <row r="30" spans="2:35" x14ac:dyDescent="0.25">
      <c r="Y30" s="7" t="s">
        <v>14</v>
      </c>
      <c r="Z30" s="8">
        <v>8.5</v>
      </c>
      <c r="AA30" s="9">
        <v>1.75</v>
      </c>
      <c r="AB30" s="10">
        <v>56.25</v>
      </c>
      <c r="AC30" s="44">
        <f>2 * ( ROUNDUP( (( Z30 * AA30 * AB30 ) / 1728 * 490 ), 0 ))</f>
        <v>476</v>
      </c>
      <c r="AD30" s="45"/>
      <c r="AF30" s="7" t="s">
        <v>14</v>
      </c>
      <c r="AG30" t="str">
        <f t="shared" si="5"/>
        <v>GOOD</v>
      </c>
      <c r="AH30" t="str">
        <f t="shared" si="6"/>
        <v>DIM</v>
      </c>
      <c r="AI30" t="str">
        <f t="shared" si="7"/>
        <v>GOOD</v>
      </c>
    </row>
    <row r="31" spans="2:35" x14ac:dyDescent="0.25">
      <c r="Y31" s="7" t="s">
        <v>15</v>
      </c>
      <c r="Z31" s="8">
        <v>20</v>
      </c>
      <c r="AA31" s="9">
        <v>0</v>
      </c>
      <c r="AB31" s="11">
        <f>(AB30/2)-0.125</f>
        <v>28</v>
      </c>
      <c r="AC31" s="44">
        <f>ROUNDUP( (( Z31 * AA31 * AB31 ) / 1728 * 490 ), 0 )</f>
        <v>0</v>
      </c>
      <c r="AD31" s="45"/>
      <c r="AF31" s="7" t="s">
        <v>15</v>
      </c>
      <c r="AG31" t="str">
        <f t="shared" si="5"/>
        <v>GOOD</v>
      </c>
      <c r="AH31" t="str">
        <f t="shared" si="6"/>
        <v>DIM</v>
      </c>
      <c r="AI31" t="str">
        <f t="shared" si="7"/>
        <v>GOOD</v>
      </c>
    </row>
    <row r="32" spans="2:35" ht="15.75" thickBot="1" x14ac:dyDescent="0.3">
      <c r="Y32" s="7" t="s">
        <v>16</v>
      </c>
      <c r="Z32" s="8">
        <v>20</v>
      </c>
      <c r="AA32" s="9">
        <v>1.625</v>
      </c>
      <c r="AB32" s="10">
        <f>AB30</f>
        <v>56.25</v>
      </c>
      <c r="AC32" s="44">
        <f>ROUNDUP( (( Z32 * AA32 * AB32 ) / 1728 * 490 ), 0 )</f>
        <v>519</v>
      </c>
      <c r="AD32" s="45"/>
      <c r="AF32" s="7" t="s">
        <v>16</v>
      </c>
      <c r="AG32" t="str">
        <f t="shared" si="5"/>
        <v>GOOD</v>
      </c>
      <c r="AH32" t="str">
        <f t="shared" si="6"/>
        <v>DIM</v>
      </c>
      <c r="AI32" t="str">
        <f t="shared" si="7"/>
        <v>GOOD</v>
      </c>
    </row>
    <row r="33" spans="2:34" ht="15.75" x14ac:dyDescent="0.25">
      <c r="B33" s="41" t="s">
        <v>32</v>
      </c>
      <c r="C33" s="42"/>
      <c r="D33" s="42"/>
      <c r="E33" s="42"/>
      <c r="F33" s="42"/>
      <c r="G33" s="42"/>
      <c r="H33" s="42"/>
      <c r="I33" s="42"/>
      <c r="J33" s="42"/>
      <c r="K33" s="43"/>
      <c r="AF33" s="12"/>
    </row>
    <row r="34" spans="2:34" x14ac:dyDescent="0.25">
      <c r="B34" s="50" t="s">
        <v>1</v>
      </c>
      <c r="C34" s="39" t="s">
        <v>2</v>
      </c>
      <c r="D34" s="39"/>
      <c r="E34" s="39"/>
      <c r="F34" s="39"/>
      <c r="G34" s="36" t="s">
        <v>30</v>
      </c>
      <c r="H34" s="39" t="s">
        <v>33</v>
      </c>
      <c r="I34" s="39"/>
      <c r="J34" s="39"/>
      <c r="K34" s="40"/>
      <c r="AF34" s="12"/>
    </row>
    <row r="35" spans="2:34" x14ac:dyDescent="0.25">
      <c r="B35" s="50"/>
      <c r="C35" s="36"/>
      <c r="D35" s="36"/>
      <c r="E35" s="36"/>
      <c r="F35" s="36"/>
      <c r="G35" s="36"/>
      <c r="H35" s="36"/>
      <c r="I35" s="36"/>
      <c r="J35" s="36"/>
      <c r="K35" s="37"/>
      <c r="Y35" s="2" t="s">
        <v>3</v>
      </c>
      <c r="Z35" s="4" t="s">
        <v>17</v>
      </c>
      <c r="AA35" s="4" t="s">
        <v>18</v>
      </c>
      <c r="AB35" s="3" t="s">
        <v>19</v>
      </c>
      <c r="AC35" s="46" t="s">
        <v>20</v>
      </c>
      <c r="AD35" s="47"/>
      <c r="AF35" s="17"/>
    </row>
    <row r="36" spans="2:34" x14ac:dyDescent="0.25">
      <c r="B36" s="38">
        <v>1</v>
      </c>
      <c r="C36" s="36"/>
      <c r="D36" s="36"/>
      <c r="E36" s="36"/>
      <c r="F36" s="36"/>
      <c r="G36" s="36"/>
      <c r="H36" s="36"/>
      <c r="I36" s="36"/>
      <c r="J36" s="36"/>
      <c r="K36" s="37"/>
      <c r="Y36" s="2" t="s">
        <v>7</v>
      </c>
      <c r="Z36" s="4" t="s">
        <v>21</v>
      </c>
      <c r="AA36" s="4" t="s">
        <v>22</v>
      </c>
      <c r="AB36" s="3" t="s">
        <v>23</v>
      </c>
      <c r="AC36" s="48" t="s">
        <v>24</v>
      </c>
      <c r="AD36" s="49"/>
      <c r="AF36" s="2" t="s">
        <v>3</v>
      </c>
    </row>
    <row r="37" spans="2:34" x14ac:dyDescent="0.25">
      <c r="B37" s="38">
        <v>2</v>
      </c>
      <c r="C37" s="36"/>
      <c r="D37" s="36"/>
      <c r="E37" s="36"/>
      <c r="F37" s="36"/>
      <c r="G37" s="36"/>
      <c r="H37" s="36"/>
      <c r="I37" s="36"/>
      <c r="J37" s="36"/>
      <c r="K37" s="37"/>
      <c r="Y37" s="4"/>
      <c r="Z37" s="2"/>
      <c r="AA37" s="2"/>
      <c r="AB37" s="3"/>
      <c r="AC37" s="22"/>
      <c r="AD37" s="6"/>
      <c r="AF37" s="2" t="s">
        <v>7</v>
      </c>
    </row>
    <row r="38" spans="2:34" x14ac:dyDescent="0.25">
      <c r="B38" s="38">
        <v>3</v>
      </c>
      <c r="C38" s="36"/>
      <c r="D38" s="36"/>
      <c r="E38" s="36"/>
      <c r="F38" s="36"/>
      <c r="G38" s="36"/>
      <c r="H38" s="36"/>
      <c r="I38" s="36"/>
      <c r="J38" s="36"/>
      <c r="K38" s="37"/>
      <c r="Y38" s="7" t="s">
        <v>25</v>
      </c>
      <c r="Z38" s="23">
        <v>4</v>
      </c>
      <c r="AA38" s="23">
        <v>4</v>
      </c>
      <c r="AB38" s="24">
        <f>Z38 * AA38</f>
        <v>16</v>
      </c>
      <c r="AC38" s="44">
        <f>AB38 * 0.5</f>
        <v>8</v>
      </c>
      <c r="AD38" s="45"/>
      <c r="AF38" s="4"/>
    </row>
    <row r="39" spans="2:34" x14ac:dyDescent="0.25">
      <c r="B39" s="38">
        <v>4</v>
      </c>
      <c r="C39" s="36"/>
      <c r="D39" s="36"/>
      <c r="E39" s="36"/>
      <c r="F39" s="36"/>
      <c r="G39" s="36"/>
      <c r="H39" s="36"/>
      <c r="I39" s="36"/>
      <c r="J39" s="36"/>
      <c r="K39" s="37"/>
      <c r="Y39" s="7" t="s">
        <v>26</v>
      </c>
      <c r="Z39" s="23">
        <v>17</v>
      </c>
      <c r="AA39" s="23">
        <v>2</v>
      </c>
      <c r="AB39" s="24">
        <f>Z39 * AA39</f>
        <v>34</v>
      </c>
      <c r="AC39" s="44">
        <f>AB39 * 0.5</f>
        <v>17</v>
      </c>
      <c r="AD39" s="45"/>
      <c r="AF39" s="7" t="s">
        <v>25</v>
      </c>
      <c r="AG39" t="str">
        <f>IF(R18=Z38, "GOOD", "DIM")</f>
        <v>GOOD</v>
      </c>
      <c r="AH39" t="str">
        <f>IF(S18=AA38, "GOOD", "DIM")</f>
        <v>GOOD</v>
      </c>
    </row>
    <row r="40" spans="2:34" x14ac:dyDescent="0.25">
      <c r="B40" s="38">
        <v>5</v>
      </c>
      <c r="C40" s="36"/>
      <c r="D40" s="36"/>
      <c r="E40" s="36"/>
      <c r="F40" s="36"/>
      <c r="G40" s="36"/>
      <c r="H40" s="36"/>
      <c r="I40" s="36"/>
      <c r="J40" s="36"/>
      <c r="K40" s="37"/>
      <c r="Y40" s="7" t="s">
        <v>27</v>
      </c>
      <c r="Z40" s="23">
        <v>9</v>
      </c>
      <c r="AA40" s="23">
        <v>4</v>
      </c>
      <c r="AB40" s="24">
        <f>Z40 * AA40</f>
        <v>36</v>
      </c>
      <c r="AC40" s="44">
        <f>AB40 * 0.5</f>
        <v>18</v>
      </c>
      <c r="AD40" s="45"/>
      <c r="AF40" s="7" t="s">
        <v>26</v>
      </c>
      <c r="AG40" t="str">
        <f t="shared" ref="AG40:AH41" si="8">IF(R19=Z39, "GOOD", "DIM")</f>
        <v>GOOD</v>
      </c>
      <c r="AH40" t="str">
        <f t="shared" si="8"/>
        <v>GOOD</v>
      </c>
    </row>
    <row r="41" spans="2:34" ht="15.75" thickBot="1" x14ac:dyDescent="0.3">
      <c r="B41" s="33">
        <v>6</v>
      </c>
      <c r="C41" s="34"/>
      <c r="D41" s="34"/>
      <c r="E41" s="34"/>
      <c r="F41" s="34"/>
      <c r="G41" s="34"/>
      <c r="H41" s="34"/>
      <c r="I41" s="34"/>
      <c r="J41" s="34"/>
      <c r="K41" s="35"/>
      <c r="AF41" s="7" t="s">
        <v>27</v>
      </c>
      <c r="AG41" t="str">
        <f t="shared" si="8"/>
        <v>GOOD</v>
      </c>
      <c r="AH41" t="str">
        <f t="shared" si="8"/>
        <v>GOOD</v>
      </c>
    </row>
  </sheetData>
  <mergeCells count="56">
    <mergeCell ref="B22:B23"/>
    <mergeCell ref="C22:F22"/>
    <mergeCell ref="H22:K22"/>
    <mergeCell ref="B33:K33"/>
    <mergeCell ref="B34:B35"/>
    <mergeCell ref="C34:F34"/>
    <mergeCell ref="H34:K34"/>
    <mergeCell ref="U8:V8"/>
    <mergeCell ref="U9:V9"/>
    <mergeCell ref="U10:V10"/>
    <mergeCell ref="U2:V2"/>
    <mergeCell ref="U3:V3"/>
    <mergeCell ref="U5:V5"/>
    <mergeCell ref="U6:V6"/>
    <mergeCell ref="U7:V7"/>
    <mergeCell ref="AJ2:AK2"/>
    <mergeCell ref="AJ3:AK3"/>
    <mergeCell ref="AC23:AD23"/>
    <mergeCell ref="AC24:AD24"/>
    <mergeCell ref="AC9:AD9"/>
    <mergeCell ref="AC10:AD10"/>
    <mergeCell ref="AC11:AD11"/>
    <mergeCell ref="AC15:AD15"/>
    <mergeCell ref="AC16:AD16"/>
    <mergeCell ref="AC18:AD18"/>
    <mergeCell ref="AC2:AD2"/>
    <mergeCell ref="AC3:AD3"/>
    <mergeCell ref="AC5:AD5"/>
    <mergeCell ref="AC6:AD6"/>
    <mergeCell ref="AC7:AD7"/>
    <mergeCell ref="AC8:AD8"/>
    <mergeCell ref="AC38:AD38"/>
    <mergeCell ref="AC39:AD39"/>
    <mergeCell ref="AC40:AD40"/>
    <mergeCell ref="AC26:AD26"/>
    <mergeCell ref="AC27:AD27"/>
    <mergeCell ref="AC28:AD28"/>
    <mergeCell ref="AC29:AD29"/>
    <mergeCell ref="AC30:AD30"/>
    <mergeCell ref="AC31:AD31"/>
    <mergeCell ref="H10:K10"/>
    <mergeCell ref="B9:K9"/>
    <mergeCell ref="AC32:AD32"/>
    <mergeCell ref="AC35:AD35"/>
    <mergeCell ref="AC36:AD36"/>
    <mergeCell ref="AC19:AD19"/>
    <mergeCell ref="AC20:AD20"/>
    <mergeCell ref="U11:V11"/>
    <mergeCell ref="U15:V15"/>
    <mergeCell ref="U16:V16"/>
    <mergeCell ref="U18:V18"/>
    <mergeCell ref="U19:V19"/>
    <mergeCell ref="U20:V20"/>
    <mergeCell ref="B10:B11"/>
    <mergeCell ref="C10:F10"/>
    <mergeCell ref="B21:K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McDaniel, Allan</cp:lastModifiedBy>
  <dcterms:created xsi:type="dcterms:W3CDTF">2021-05-17T13:08:23Z</dcterms:created>
  <dcterms:modified xsi:type="dcterms:W3CDTF">2021-05-17T15:31:19Z</dcterms:modified>
</cp:coreProperties>
</file>